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1" yWindow="338" windowWidth="23616" windowHeight="9767"/>
  </bookViews>
  <sheets>
    <sheet name="прил 2" sheetId="1" r:id="rId1"/>
  </sheets>
  <externalReferences>
    <externalReference r:id="rId2"/>
  </externalReferences>
  <definedNames>
    <definedName name="______col1" localSheetId="0">#REF!</definedName>
    <definedName name="______col1">#REF!</definedName>
    <definedName name="______col10" localSheetId="0">#REF!</definedName>
    <definedName name="______col10">#REF!</definedName>
    <definedName name="______col11" localSheetId="0">#REF!</definedName>
    <definedName name="______col11">#REF!</definedName>
    <definedName name="______col12" localSheetId="0">#REF!</definedName>
    <definedName name="______col12">#REF!</definedName>
    <definedName name="______col13" localSheetId="0">#REF!</definedName>
    <definedName name="______col13">#REF!</definedName>
    <definedName name="______col14" localSheetId="0">#REF!</definedName>
    <definedName name="______col14">#REF!</definedName>
    <definedName name="______col15" localSheetId="0">#REF!</definedName>
    <definedName name="______col15">#REF!</definedName>
    <definedName name="______col16" localSheetId="0">#REF!</definedName>
    <definedName name="______col16">#REF!</definedName>
    <definedName name="______col17" localSheetId="0">#REF!</definedName>
    <definedName name="______col17">#REF!</definedName>
    <definedName name="______col18" localSheetId="0">#REF!</definedName>
    <definedName name="______col18">#REF!</definedName>
    <definedName name="______col19" localSheetId="0">#REF!</definedName>
    <definedName name="______col19">#REF!</definedName>
    <definedName name="______col2" localSheetId="0">#REF!</definedName>
    <definedName name="______col2">#REF!</definedName>
    <definedName name="______col20" localSheetId="0">#REF!</definedName>
    <definedName name="______col20">#REF!</definedName>
    <definedName name="______col21" localSheetId="0">#REF!</definedName>
    <definedName name="______col21">#REF!</definedName>
    <definedName name="______col22" localSheetId="0">#REF!</definedName>
    <definedName name="______col22">#REF!</definedName>
    <definedName name="______col23" localSheetId="0">#REF!</definedName>
    <definedName name="______col23">#REF!</definedName>
    <definedName name="______col24" localSheetId="0">#REF!</definedName>
    <definedName name="______col24">#REF!</definedName>
    <definedName name="______col25" localSheetId="0">#REF!</definedName>
    <definedName name="______col25">#REF!</definedName>
    <definedName name="______col26" localSheetId="0">#REF!</definedName>
    <definedName name="______col26">#REF!</definedName>
    <definedName name="______col27" localSheetId="0">#REF!</definedName>
    <definedName name="______col27">#REF!</definedName>
    <definedName name="______col28" localSheetId="0">#REF!</definedName>
    <definedName name="______col28">#REF!</definedName>
    <definedName name="______col29" localSheetId="0">#REF!</definedName>
    <definedName name="______col29">#REF!</definedName>
    <definedName name="______col3" localSheetId="0">#REF!</definedName>
    <definedName name="______col3">#REF!</definedName>
    <definedName name="______col4" localSheetId="0">#REF!</definedName>
    <definedName name="______col4">#REF!</definedName>
    <definedName name="______col5" localSheetId="0">#REF!</definedName>
    <definedName name="______col5">#REF!</definedName>
    <definedName name="______col6" localSheetId="0">#REF!</definedName>
    <definedName name="______col6">#REF!</definedName>
    <definedName name="______col7" localSheetId="0">#REF!</definedName>
    <definedName name="______col7">#REF!</definedName>
    <definedName name="______col8" localSheetId="0">#REF!</definedName>
    <definedName name="______col8">#REF!</definedName>
    <definedName name="______col9" localSheetId="0">#REF!</definedName>
    <definedName name="______col9">#REF!</definedName>
    <definedName name="______End1" localSheetId="0">#REF!</definedName>
    <definedName name="______End1">#REF!</definedName>
    <definedName name="______End10" localSheetId="0">#REF!</definedName>
    <definedName name="______End10">#REF!</definedName>
    <definedName name="______End2" localSheetId="0">#REF!</definedName>
    <definedName name="______End2">#REF!</definedName>
    <definedName name="______End3" localSheetId="0">#REF!</definedName>
    <definedName name="______End3">#REF!</definedName>
    <definedName name="______End4" localSheetId="0">#REF!</definedName>
    <definedName name="______End4">#REF!</definedName>
    <definedName name="______End5" localSheetId="0">#REF!</definedName>
    <definedName name="______End5">#REF!</definedName>
    <definedName name="______End6" localSheetId="0">#REF!</definedName>
    <definedName name="______End6">#REF!</definedName>
    <definedName name="______End7" localSheetId="0">#REF!</definedName>
    <definedName name="______End7">#REF!</definedName>
    <definedName name="______End8" localSheetId="0">#REF!</definedName>
    <definedName name="______End8">#REF!</definedName>
    <definedName name="______End9" localSheetId="0">#REF!</definedName>
    <definedName name="______End9">#REF!</definedName>
    <definedName name="_____col1" localSheetId="0">#REF!</definedName>
    <definedName name="_____col1">#REF!</definedName>
    <definedName name="_____col10" localSheetId="0">#REF!</definedName>
    <definedName name="_____col10">#REF!</definedName>
    <definedName name="_____col11" localSheetId="0">#REF!</definedName>
    <definedName name="_____col11">#REF!</definedName>
    <definedName name="_____col12" localSheetId="0">#REF!</definedName>
    <definedName name="_____col12">#REF!</definedName>
    <definedName name="_____col13" localSheetId="0">#REF!</definedName>
    <definedName name="_____col13">#REF!</definedName>
    <definedName name="_____col14" localSheetId="0">#REF!</definedName>
    <definedName name="_____col14">#REF!</definedName>
    <definedName name="_____col15" localSheetId="0">#REF!</definedName>
    <definedName name="_____col15">#REF!</definedName>
    <definedName name="_____col16" localSheetId="0">#REF!</definedName>
    <definedName name="_____col16">#REF!</definedName>
    <definedName name="_____col17" localSheetId="0">#REF!</definedName>
    <definedName name="_____col17">#REF!</definedName>
    <definedName name="_____col18" localSheetId="0">#REF!</definedName>
    <definedName name="_____col18">#REF!</definedName>
    <definedName name="_____col19" localSheetId="0">#REF!</definedName>
    <definedName name="_____col19">#REF!</definedName>
    <definedName name="_____col2" localSheetId="0">#REF!</definedName>
    <definedName name="_____col2">#REF!</definedName>
    <definedName name="_____col20" localSheetId="0">#REF!</definedName>
    <definedName name="_____col20">#REF!</definedName>
    <definedName name="_____col21" localSheetId="0">#REF!</definedName>
    <definedName name="_____col21">#REF!</definedName>
    <definedName name="_____col22" localSheetId="0">#REF!</definedName>
    <definedName name="_____col22">#REF!</definedName>
    <definedName name="_____col23" localSheetId="0">#REF!</definedName>
    <definedName name="_____col23">#REF!</definedName>
    <definedName name="_____col24" localSheetId="0">#REF!</definedName>
    <definedName name="_____col24">#REF!</definedName>
    <definedName name="_____col25" localSheetId="0">#REF!</definedName>
    <definedName name="_____col25">#REF!</definedName>
    <definedName name="_____col26" localSheetId="0">#REF!</definedName>
    <definedName name="_____col26">#REF!</definedName>
    <definedName name="_____col27" localSheetId="0">#REF!</definedName>
    <definedName name="_____col27">#REF!</definedName>
    <definedName name="_____col28" localSheetId="0">#REF!</definedName>
    <definedName name="_____col28">#REF!</definedName>
    <definedName name="_____col29" localSheetId="0">#REF!</definedName>
    <definedName name="_____col29">#REF!</definedName>
    <definedName name="_____col3" localSheetId="0">#REF!</definedName>
    <definedName name="_____col3">#REF!</definedName>
    <definedName name="_____col4" localSheetId="0">#REF!</definedName>
    <definedName name="_____col4">#REF!</definedName>
    <definedName name="_____col5" localSheetId="0">#REF!</definedName>
    <definedName name="_____col5">#REF!</definedName>
    <definedName name="_____col6" localSheetId="0">#REF!</definedName>
    <definedName name="_____col6">#REF!</definedName>
    <definedName name="_____col7" localSheetId="0">#REF!</definedName>
    <definedName name="_____col7">#REF!</definedName>
    <definedName name="_____col8" localSheetId="0">#REF!</definedName>
    <definedName name="_____col8">#REF!</definedName>
    <definedName name="_____col9" localSheetId="0">#REF!</definedName>
    <definedName name="_____col9">#REF!</definedName>
    <definedName name="_____End1" localSheetId="0">#REF!</definedName>
    <definedName name="_____End1">#REF!</definedName>
    <definedName name="_____End10" localSheetId="0">#REF!</definedName>
    <definedName name="_____End10">#REF!</definedName>
    <definedName name="_____End2" localSheetId="0">#REF!</definedName>
    <definedName name="_____End2">#REF!</definedName>
    <definedName name="_____End3" localSheetId="0">#REF!</definedName>
    <definedName name="_____End3">#REF!</definedName>
    <definedName name="_____End4" localSheetId="0">#REF!</definedName>
    <definedName name="_____End4">#REF!</definedName>
    <definedName name="_____End5" localSheetId="0">#REF!</definedName>
    <definedName name="_____End5">#REF!</definedName>
    <definedName name="_____End6" localSheetId="0">#REF!</definedName>
    <definedName name="_____End6">#REF!</definedName>
    <definedName name="_____End7" localSheetId="0">#REF!</definedName>
    <definedName name="_____End7">#REF!</definedName>
    <definedName name="_____End8" localSheetId="0">#REF!</definedName>
    <definedName name="_____End8">#REF!</definedName>
    <definedName name="_____End9" localSheetId="0">#REF!</definedName>
    <definedName name="_____End9">#REF!</definedName>
    <definedName name="____col1" localSheetId="0">#REF!</definedName>
    <definedName name="____col1">#REF!</definedName>
    <definedName name="____col10" localSheetId="0">#REF!</definedName>
    <definedName name="____col10">#REF!</definedName>
    <definedName name="____col11" localSheetId="0">#REF!</definedName>
    <definedName name="____col11">#REF!</definedName>
    <definedName name="____col12" localSheetId="0">#REF!</definedName>
    <definedName name="____col12">#REF!</definedName>
    <definedName name="____col13" localSheetId="0">#REF!</definedName>
    <definedName name="____col13">#REF!</definedName>
    <definedName name="____col14" localSheetId="0">#REF!</definedName>
    <definedName name="____col14">#REF!</definedName>
    <definedName name="____col15" localSheetId="0">#REF!</definedName>
    <definedName name="____col15">#REF!</definedName>
    <definedName name="____col16" localSheetId="0">#REF!</definedName>
    <definedName name="____col16">#REF!</definedName>
    <definedName name="____col17" localSheetId="0">#REF!</definedName>
    <definedName name="____col17">#REF!</definedName>
    <definedName name="____col18" localSheetId="0">#REF!</definedName>
    <definedName name="____col18">#REF!</definedName>
    <definedName name="____col19" localSheetId="0">#REF!</definedName>
    <definedName name="____col19">#REF!</definedName>
    <definedName name="____col2" localSheetId="0">#REF!</definedName>
    <definedName name="____col2">#REF!</definedName>
    <definedName name="____col20" localSheetId="0">#REF!</definedName>
    <definedName name="____col20">#REF!</definedName>
    <definedName name="____col21" localSheetId="0">#REF!</definedName>
    <definedName name="____col21">#REF!</definedName>
    <definedName name="____col22" localSheetId="0">#REF!</definedName>
    <definedName name="____col22">#REF!</definedName>
    <definedName name="____col23" localSheetId="0">#REF!</definedName>
    <definedName name="____col23">#REF!</definedName>
    <definedName name="____col24" localSheetId="0">#REF!</definedName>
    <definedName name="____col24">#REF!</definedName>
    <definedName name="____col25" localSheetId="0">#REF!</definedName>
    <definedName name="____col25">#REF!</definedName>
    <definedName name="____col26" localSheetId="0">#REF!</definedName>
    <definedName name="____col26">#REF!</definedName>
    <definedName name="____col27" localSheetId="0">#REF!</definedName>
    <definedName name="____col27">#REF!</definedName>
    <definedName name="____col28" localSheetId="0">#REF!</definedName>
    <definedName name="____col28">#REF!</definedName>
    <definedName name="____col29" localSheetId="0">#REF!</definedName>
    <definedName name="____col29">#REF!</definedName>
    <definedName name="____col3" localSheetId="0">#REF!</definedName>
    <definedName name="____col3">#REF!</definedName>
    <definedName name="____col4" localSheetId="0">#REF!</definedName>
    <definedName name="____col4">#REF!</definedName>
    <definedName name="____col5" localSheetId="0">#REF!</definedName>
    <definedName name="____col5">#REF!</definedName>
    <definedName name="____col6" localSheetId="0">#REF!</definedName>
    <definedName name="____col6">#REF!</definedName>
    <definedName name="____col7" localSheetId="0">#REF!</definedName>
    <definedName name="____col7">#REF!</definedName>
    <definedName name="____col8" localSheetId="0">#REF!</definedName>
    <definedName name="____col8">#REF!</definedName>
    <definedName name="____col9" localSheetId="0">#REF!</definedName>
    <definedName name="____col9">#REF!</definedName>
    <definedName name="____End1" localSheetId="0">#REF!</definedName>
    <definedName name="____End1">#REF!</definedName>
    <definedName name="____End10" localSheetId="0">#REF!</definedName>
    <definedName name="____End10">#REF!</definedName>
    <definedName name="____End2" localSheetId="0">#REF!</definedName>
    <definedName name="____End2">#REF!</definedName>
    <definedName name="____End3" localSheetId="0">#REF!</definedName>
    <definedName name="____End3">#REF!</definedName>
    <definedName name="____End4" localSheetId="0">#REF!</definedName>
    <definedName name="____End4">#REF!</definedName>
    <definedName name="____End5" localSheetId="0">#REF!</definedName>
    <definedName name="____End5">#REF!</definedName>
    <definedName name="____End6" localSheetId="0">#REF!</definedName>
    <definedName name="____End6">#REF!</definedName>
    <definedName name="____End7" localSheetId="0">#REF!</definedName>
    <definedName name="____End7">#REF!</definedName>
    <definedName name="____End8" localSheetId="0">#REF!</definedName>
    <definedName name="____End8">#REF!</definedName>
    <definedName name="____End9" localSheetId="0">#REF!</definedName>
    <definedName name="____End9">#REF!</definedName>
    <definedName name="___col1" localSheetId="0">#REF!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14" localSheetId="0">#REF!</definedName>
    <definedName name="___col14">#REF!</definedName>
    <definedName name="___col15" localSheetId="0">#REF!</definedName>
    <definedName name="___col15">#REF!</definedName>
    <definedName name="___col16" localSheetId="0">#REF!</definedName>
    <definedName name="___col16">#REF!</definedName>
    <definedName name="___col17" localSheetId="0">#REF!</definedName>
    <definedName name="___col17">#REF!</definedName>
    <definedName name="___col18" localSheetId="0">#REF!</definedName>
    <definedName name="___col18">#REF!</definedName>
    <definedName name="___col19" localSheetId="0">#REF!</definedName>
    <definedName name="___col19">#REF!</definedName>
    <definedName name="___col2" localSheetId="0">#REF!</definedName>
    <definedName name="___col2">#REF!</definedName>
    <definedName name="___col20" localSheetId="0">#REF!</definedName>
    <definedName name="___col20">#REF!</definedName>
    <definedName name="___col21" localSheetId="0">#REF!</definedName>
    <definedName name="___col21">#REF!</definedName>
    <definedName name="___col22" localSheetId="0">#REF!</definedName>
    <definedName name="___col22">#REF!</definedName>
    <definedName name="___col23" localSheetId="0">#REF!</definedName>
    <definedName name="___col23">#REF!</definedName>
    <definedName name="___col24" localSheetId="0">#REF!</definedName>
    <definedName name="___col24">#REF!</definedName>
    <definedName name="___col25" localSheetId="0">#REF!</definedName>
    <definedName name="___col25">#REF!</definedName>
    <definedName name="___col26" localSheetId="0">#REF!</definedName>
    <definedName name="___col26">#REF!</definedName>
    <definedName name="___col27" localSheetId="0">#REF!</definedName>
    <definedName name="___col27">#REF!</definedName>
    <definedName name="___col28" localSheetId="0">#REF!</definedName>
    <definedName name="___col28">#REF!</definedName>
    <definedName name="___col29" localSheetId="0">#REF!</definedName>
    <definedName name="___col29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End1" localSheetId="0">#REF!</definedName>
    <definedName name="___End1">#REF!</definedName>
    <definedName name="___End10" localSheetId="0">#REF!</definedName>
    <definedName name="___End10">#REF!</definedName>
    <definedName name="___End2" localSheetId="0">#REF!</definedName>
    <definedName name="___End2">#REF!</definedName>
    <definedName name="___End3" localSheetId="0">#REF!</definedName>
    <definedName name="___End3">#REF!</definedName>
    <definedName name="___End4" localSheetId="0">#REF!</definedName>
    <definedName name="___End4">#REF!</definedName>
    <definedName name="___End5" localSheetId="0">#REF!</definedName>
    <definedName name="___End5">#REF!</definedName>
    <definedName name="___End6" localSheetId="0">#REF!</definedName>
    <definedName name="___End6">#REF!</definedName>
    <definedName name="___End7" localSheetId="0">#REF!</definedName>
    <definedName name="___End7">#REF!</definedName>
    <definedName name="___End8" localSheetId="0">#REF!</definedName>
    <definedName name="___End8">#REF!</definedName>
    <definedName name="___End9" localSheetId="0">#REF!</definedName>
    <definedName name="___End9">#REF!</definedName>
    <definedName name="__col1" localSheetId="0">#REF!</definedName>
    <definedName name="__col1">#REF!</definedName>
    <definedName name="__col10" localSheetId="0">#REF!</definedName>
    <definedName name="__col10">#REF!</definedName>
    <definedName name="__col11" localSheetId="0">#REF!</definedName>
    <definedName name="__col11">#REF!</definedName>
    <definedName name="__col12" localSheetId="0">#REF!</definedName>
    <definedName name="__col12">#REF!</definedName>
    <definedName name="__col13" localSheetId="0">#REF!</definedName>
    <definedName name="__col13">#REF!</definedName>
    <definedName name="__col14" localSheetId="0">#REF!</definedName>
    <definedName name="__col14">#REF!</definedName>
    <definedName name="__col15" localSheetId="0">#REF!</definedName>
    <definedName name="__col15">#REF!</definedName>
    <definedName name="__col16" localSheetId="0">#REF!</definedName>
    <definedName name="__col16">#REF!</definedName>
    <definedName name="__col17" localSheetId="0">#REF!</definedName>
    <definedName name="__col17">#REF!</definedName>
    <definedName name="__col18" localSheetId="0">#REF!</definedName>
    <definedName name="__col18">#REF!</definedName>
    <definedName name="__col19" localSheetId="0">#REF!</definedName>
    <definedName name="__col19">#REF!</definedName>
    <definedName name="__col2" localSheetId="0">#REF!</definedName>
    <definedName name="__col2">#REF!</definedName>
    <definedName name="__col20" localSheetId="0">#REF!</definedName>
    <definedName name="__col20">#REF!</definedName>
    <definedName name="__col21" localSheetId="0">#REF!</definedName>
    <definedName name="__col21">#REF!</definedName>
    <definedName name="__col22" localSheetId="0">#REF!</definedName>
    <definedName name="__col22">#REF!</definedName>
    <definedName name="__col23" localSheetId="0">#REF!</definedName>
    <definedName name="__col23">#REF!</definedName>
    <definedName name="__col24" localSheetId="0">#REF!</definedName>
    <definedName name="__col24">#REF!</definedName>
    <definedName name="__col25" localSheetId="0">#REF!</definedName>
    <definedName name="__col25">#REF!</definedName>
    <definedName name="__col26" localSheetId="0">#REF!</definedName>
    <definedName name="__col26">#REF!</definedName>
    <definedName name="__col27" localSheetId="0">#REF!</definedName>
    <definedName name="__col27">#REF!</definedName>
    <definedName name="__col28" localSheetId="0">#REF!</definedName>
    <definedName name="__col28">#REF!</definedName>
    <definedName name="__col29" localSheetId="0">#REF!</definedName>
    <definedName name="__col29">#REF!</definedName>
    <definedName name="__col3" localSheetId="0">#REF!</definedName>
    <definedName name="__col3">#REF!</definedName>
    <definedName name="__col4" localSheetId="0">#REF!</definedName>
    <definedName name="__col4">#REF!</definedName>
    <definedName name="__col5" localSheetId="0">#REF!</definedName>
    <definedName name="__col5">#REF!</definedName>
    <definedName name="__col6" localSheetId="0">#REF!</definedName>
    <definedName name="__col6">#REF!</definedName>
    <definedName name="__col7" localSheetId="0">#REF!</definedName>
    <definedName name="__col7">#REF!</definedName>
    <definedName name="__col8" localSheetId="0">#REF!</definedName>
    <definedName name="__col8">#REF!</definedName>
    <definedName name="__col9" localSheetId="0">#REF!</definedName>
    <definedName name="__col9">#REF!</definedName>
    <definedName name="__End1" localSheetId="0">#REF!</definedName>
    <definedName name="__End1">#REF!</definedName>
    <definedName name="__End10" localSheetId="0">#REF!</definedName>
    <definedName name="__End10">#REF!</definedName>
    <definedName name="__End2" localSheetId="0">#REF!</definedName>
    <definedName name="__End2">#REF!</definedName>
    <definedName name="__End3" localSheetId="0">#REF!</definedName>
    <definedName name="__End3">#REF!</definedName>
    <definedName name="__End4" localSheetId="0">#REF!</definedName>
    <definedName name="__End4">#REF!</definedName>
    <definedName name="__End5" localSheetId="0">#REF!</definedName>
    <definedName name="__End5">#REF!</definedName>
    <definedName name="__End6" localSheetId="0">#REF!</definedName>
    <definedName name="__End6">#REF!</definedName>
    <definedName name="__End7" localSheetId="0">#REF!</definedName>
    <definedName name="__End7">#REF!</definedName>
    <definedName name="__End8" localSheetId="0">#REF!</definedName>
    <definedName name="__End8">#REF!</definedName>
    <definedName name="__End9" localSheetId="0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2'!$8:$8</definedName>
    <definedName name="изм.на1.07." localSheetId="0">#REF!</definedName>
    <definedName name="изм.на1.07.">#REF!</definedName>
    <definedName name="прил.2" localSheetId="0">#REF!</definedName>
    <definedName name="прил.2">#REF!</definedName>
  </definedNames>
  <calcPr calcId="124519"/>
</workbook>
</file>

<file path=xl/calcChain.xml><?xml version="1.0" encoding="utf-8"?>
<calcChain xmlns="http://schemas.openxmlformats.org/spreadsheetml/2006/main">
  <c r="D127" i="1"/>
  <c r="D125"/>
  <c r="D121"/>
  <c r="D120"/>
  <c r="D118"/>
  <c r="D115"/>
  <c r="D113"/>
  <c r="D111"/>
  <c r="D108"/>
  <c r="D107"/>
  <c r="D106"/>
  <c r="D101"/>
  <c r="D98"/>
  <c r="D97"/>
  <c r="D92"/>
  <c r="D91"/>
  <c r="D89"/>
  <c r="D88" s="1"/>
  <c r="D87" s="1"/>
  <c r="D86" s="1"/>
  <c r="D84"/>
  <c r="D82" s="1"/>
  <c r="D80"/>
  <c r="D68"/>
  <c r="D62"/>
  <c r="D61"/>
  <c r="D57"/>
  <c r="D56"/>
  <c r="D54" s="1"/>
  <c r="D50"/>
  <c r="C50"/>
  <c r="D49"/>
  <c r="D47"/>
  <c r="D46" s="1"/>
  <c r="D43"/>
  <c r="D42" s="1"/>
  <c r="D41" s="1"/>
  <c r="D38"/>
  <c r="D37"/>
  <c r="D34"/>
  <c r="D31"/>
  <c r="D27"/>
  <c r="D24"/>
  <c r="D23"/>
  <c r="D22"/>
  <c r="D17"/>
  <c r="D11"/>
  <c r="D10" s="1"/>
  <c r="D9" l="1"/>
  <c r="D40"/>
  <c r="D129" l="1"/>
  <c r="D130"/>
</calcChain>
</file>

<file path=xl/sharedStrings.xml><?xml version="1.0" encoding="utf-8"?>
<sst xmlns="http://schemas.openxmlformats.org/spreadsheetml/2006/main" count="251" uniqueCount="239">
  <si>
    <t xml:space="preserve">                                                                     Приложение 2</t>
  </si>
  <si>
    <t xml:space="preserve">                                                                          к решению Думы</t>
  </si>
  <si>
    <t xml:space="preserve">                                                            МО "Нукутский район"</t>
  </si>
  <si>
    <t xml:space="preserve">                                                                      от 27 декабря 2018 года № 63</t>
  </si>
  <si>
    <t>Прогнозируемые доходы муниципального образования "Нукутский район" на 2019 год</t>
  </si>
  <si>
    <t>(изменения на 1 января 2020 года)</t>
  </si>
  <si>
    <t>КБК</t>
  </si>
  <si>
    <t>Наименование</t>
  </si>
  <si>
    <t>на 27.12.19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</si>
  <si>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</si>
  <si>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</si>
  <si>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</si>
  <si>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</si>
  <si>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</si>
  <si>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</si>
  <si>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</si>
  <si>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</si>
  <si>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</si>
  <si>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</si>
  <si>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</si>
  <si>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</si>
  <si>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</si>
  <si>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</si>
  <si>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</si>
  <si>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</si>
  <si>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</si>
  <si>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</si>
  <si>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</si>
  <si>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</si>
  <si>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</si>
  <si>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</si>
  <si>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</si>
  <si>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</si>
  <si>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</si>
  <si>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</si>
  <si>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</si>
  <si>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</si>
  <si>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</si>
  <si>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</si>
  <si>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</si>
  <si>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</si>
  <si>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</si>
  <si>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</si>
  <si>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</si>
  <si>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</si>
  <si>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</si>
  <si>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</si>
  <si>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</si>
  <si>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</si>
  <si>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</si>
  <si>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</si>
  <si>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</si>
  <si>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</si>
  <si>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</si>
  <si>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</si>
  <si>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</si>
  <si>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</si>
  <si>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</si>
  <si>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</si>
  <si>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</si>
  <si>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000  1 05 04020 01 0000 110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</si>
  <si>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</si>
  <si>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</si>
  <si>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</si>
  <si>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</si>
  <si>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</si>
  <si>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</si>
  <si>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</si>
  <si>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</si>
  <si>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</si>
  <si>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</si>
  <si>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</si>
  <si>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</si>
  <si>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</si>
  <si>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</si>
  <si>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</si>
  <si>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</si>
  <si>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</si>
  <si>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</si>
  <si>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</si>
  <si>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</si>
  <si>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</si>
  <si>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</si>
  <si>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</si>
  <si>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</si>
  <si>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</si>
  <si>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</si>
  <si>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</si>
  <si>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</si>
  <si>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</si>
  <si>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</si>
  <si>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</si>
  <si>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</si>
  <si>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</si>
  <si>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</si>
  <si>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</si>
  <si>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</si>
  <si>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</si>
  <si>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</si>
  <si>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</si>
  <si>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</si>
  <si>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</si>
  <si>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</si>
  <si>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</si>
  <si>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</si>
  <si>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</si>
  <si>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</si>
  <si>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</si>
  <si>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</si>
  <si>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</si>
  <si>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</si>
  <si>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</si>
  <si>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</si>
  <si>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</si>
  <si>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</si>
  <si>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</si>
  <si>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</si>
  <si>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</si>
  <si>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</si>
  <si>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</si>
  <si>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</si>
  <si>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</si>
  <si>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</si>
  <si>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</si>
  <si>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</si>
  <si>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</si>
  <si>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</si>
  <si>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</si>
  <si>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</si>
  <si>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</si>
  <si>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</si>
  <si>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</si>
  <si>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</si>
  <si>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</si>
  <si>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</si>
  <si>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</si>
  <si>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</si>
  <si>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</si>
  <si>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</si>
  <si>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</si>
  <si>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</si>
  <si>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</si>
  <si>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</si>
  <si>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</si>
  <si>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</si>
  <si>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</si>
  <si>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</si>
  <si>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</si>
  <si>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</si>
  <si>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</si>
  <si>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</si>
  <si>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</si>
  <si>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</si>
  <si>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</si>
  <si>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</si>
  <si>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</si>
  <si>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</si>
  <si>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</si>
  <si>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</si>
  <si>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</si>
  <si>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</si>
  <si>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</si>
  <si>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</si>
  <si>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</si>
  <si>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</si>
  <si>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</si>
  <si>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</si>
  <si>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</si>
  <si>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</si>
  <si>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</si>
  <si>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</si>
  <si>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</si>
  <si>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</si>
  <si>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033 2 02 27112 05 0000 150</t>
  </si>
  <si>
    <t>033 2 02 25519 05 0000 150</t>
  </si>
  <si>
    <t>Субсидии бюджетам муниципальных районов на поддержку отрасли культуры</t>
  </si>
  <si>
    <t>033 2 02 25097 00 0000 150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</si>
  <si>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</si>
  <si>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033 2 02 25097 05 0000 150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</si>
  <si>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</si>
  <si>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</si>
  <si>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</si>
  <si>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</si>
  <si>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</si>
  <si>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</si>
  <si>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</si>
  <si>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033 2 02 25497 05 0000 150</t>
  </si>
  <si>
    <t>Субсидии бюджетам муниципальных районов на реализацию мероприятий по обеспечению жильем молодых семей.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</si>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</sst>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sz val="8"/>
      <name val="Arial Cyr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/>
    </xf>
    <xf numFmtId="0" fontId="4" fillId="0" borderId="0" xfId="1" applyFont="1" applyAlignment="1"/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2" fillId="0" borderId="3" xfId="1" applyBorder="1"/>
    <xf numFmtId="0" fontId="6" fillId="0" borderId="4" xfId="1" applyFont="1" applyFill="1" applyBorder="1" applyAlignment="1">
      <alignment horizontal="center"/>
    </xf>
    <xf numFmtId="0" fontId="4" fillId="0" borderId="5" xfId="1" applyFont="1" applyBorder="1" applyAlignment="1">
      <alignment horizontal="center" vertical="center" shrinkToFit="1"/>
    </xf>
    <xf numFmtId="0" fontId="7" fillId="0" borderId="6" xfId="1" applyFont="1" applyBorder="1" applyAlignment="1">
      <alignment horizontal="left" vertical="center" wrapText="1"/>
    </xf>
    <xf numFmtId="0" fontId="2" fillId="0" borderId="6" xfId="1" applyBorder="1"/>
    <xf numFmtId="164" fontId="8" fillId="0" borderId="7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 shrinkToFit="1"/>
    </xf>
    <xf numFmtId="0" fontId="7" fillId="0" borderId="9" xfId="1" applyFont="1" applyBorder="1" applyAlignment="1">
      <alignment horizontal="left" vertical="center" wrapText="1"/>
    </xf>
    <xf numFmtId="0" fontId="2" fillId="0" borderId="9" xfId="1" applyBorder="1"/>
    <xf numFmtId="164" fontId="8" fillId="0" borderId="10" xfId="1" applyNumberFormat="1" applyFont="1" applyFill="1" applyBorder="1" applyAlignment="1">
      <alignment horizontal="center" vertical="center"/>
    </xf>
    <xf numFmtId="0" fontId="9" fillId="0" borderId="8" xfId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left" vertical="center" wrapText="1"/>
    </xf>
    <xf numFmtId="164" fontId="12" fillId="0" borderId="10" xfId="1" applyNumberFormat="1" applyFont="1" applyFill="1" applyBorder="1" applyAlignment="1">
      <alignment horizontal="center" vertical="center"/>
    </xf>
    <xf numFmtId="164" fontId="13" fillId="0" borderId="10" xfId="1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9" xfId="1" applyFont="1" applyBorder="1" applyAlignment="1">
      <alignment horizontal="left" vertical="top" wrapText="1"/>
    </xf>
    <xf numFmtId="0" fontId="14" fillId="0" borderId="8" xfId="1" applyFont="1" applyBorder="1" applyAlignment="1">
      <alignment horizontal="center" vertical="center" shrinkToFit="1"/>
    </xf>
    <xf numFmtId="0" fontId="15" fillId="0" borderId="9" xfId="1" applyFont="1" applyBorder="1" applyAlignment="1">
      <alignment horizontal="left" vertical="center" wrapText="1"/>
    </xf>
    <xf numFmtId="164" fontId="6" fillId="0" borderId="10" xfId="1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justify" vertical="top" wrapText="1"/>
    </xf>
    <xf numFmtId="0" fontId="10" fillId="0" borderId="0" xfId="0" applyFont="1" applyAlignment="1">
      <alignment horizontal="left" wrapText="1"/>
    </xf>
    <xf numFmtId="0" fontId="16" fillId="0" borderId="9" xfId="1" applyFont="1" applyBorder="1" applyAlignment="1">
      <alignment horizontal="left" vertical="center" wrapText="1"/>
    </xf>
    <xf numFmtId="164" fontId="12" fillId="0" borderId="9" xfId="1" applyNumberFormat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 vertical="center" shrinkToFit="1"/>
    </xf>
    <xf numFmtId="0" fontId="17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shrinkToFit="1"/>
    </xf>
    <xf numFmtId="0" fontId="2" fillId="0" borderId="9" xfId="1" applyFont="1" applyBorder="1"/>
    <xf numFmtId="0" fontId="2" fillId="0" borderId="0" xfId="1" applyFont="1"/>
    <xf numFmtId="0" fontId="9" fillId="2" borderId="8" xfId="1" applyFont="1" applyFill="1" applyBorder="1" applyAlignment="1">
      <alignment horizontal="center" vertical="center" shrinkToFit="1"/>
    </xf>
    <xf numFmtId="49" fontId="9" fillId="0" borderId="8" xfId="1" applyNumberFormat="1" applyFont="1" applyBorder="1" applyAlignment="1">
      <alignment horizontal="center" vertical="center" shrinkToFit="1"/>
    </xf>
    <xf numFmtId="0" fontId="9" fillId="0" borderId="8" xfId="1" applyFont="1" applyFill="1" applyBorder="1" applyAlignment="1">
      <alignment horizontal="center" vertical="center" shrinkToFit="1"/>
    </xf>
    <xf numFmtId="0" fontId="2" fillId="0" borderId="0" xfId="1" applyBorder="1"/>
    <xf numFmtId="0" fontId="18" fillId="0" borderId="8" xfId="1" applyFont="1" applyBorder="1" applyAlignment="1">
      <alignment horizontal="center" vertical="center" shrinkToFit="1"/>
    </xf>
    <xf numFmtId="0" fontId="13" fillId="0" borderId="9" xfId="1" applyFont="1" applyBorder="1" applyAlignment="1">
      <alignment horizontal="left" vertical="center" shrinkToFit="1"/>
    </xf>
    <xf numFmtId="0" fontId="2" fillId="0" borderId="11" xfId="1" applyBorder="1"/>
    <xf numFmtId="0" fontId="5" fillId="0" borderId="12" xfId="1" applyFont="1" applyBorder="1" applyAlignment="1">
      <alignment horizontal="center" wrapText="1"/>
    </xf>
    <xf numFmtId="0" fontId="2" fillId="0" borderId="12" xfId="1" applyBorder="1"/>
    <xf numFmtId="164" fontId="13" fillId="0" borderId="13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2" fontId="19" fillId="0" borderId="0" xfId="1" applyNumberFormat="1" applyFont="1"/>
    <xf numFmtId="0" fontId="20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2" fillId="0" borderId="0" xfId="1" applyAlignment="1">
      <alignment horizontal="left"/>
    </xf>
    <xf numFmtId="0" fontId="5" fillId="0" borderId="0" xfId="1" applyFont="1" applyAlignment="1">
      <alignment horizontal="right" wrapText="1"/>
    </xf>
    <xf numFmtId="0" fontId="20" fillId="0" borderId="0" xfId="1" applyFont="1"/>
    <xf numFmtId="0" fontId="2" fillId="0" borderId="0" xfId="1" applyAlignment="1">
      <alignment horizontal="center" wrapText="1"/>
    </xf>
    <xf numFmtId="0" fontId="21" fillId="0" borderId="0" xfId="1" applyFont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_прогноз доходов" xfId="1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xx\Desktop\&#1041;&#1070;&#1044;&#1046;&#1045;&#1058;%202019\&#1048;&#1047;&#1052;&#1045;&#1053;&#1045;&#1053;&#1048;&#1071;\&#1085;&#1072;%201.12.2019%20&#1085;&#1072;%2027.12.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"/>
      <sheetName val="прил 2,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42"/>
  <sheetViews>
    <sheetView tabSelected="1" view="pageBreakPreview" topLeftCell="A115" zoomScale="120" zoomScaleSheetLayoutView="120" workbookViewId="0">
      <selection activeCell="B137" sqref="B137"/>
    </sheetView>
  </sheetViews>
  <sheetFormatPr defaultColWidth="9.109375" defaultRowHeight="12.55"/>
  <cols>
    <col min="1" max="1" width="20.6640625" style="1" customWidth="1"/>
    <col min="2" max="2" width="79.21875" style="1" customWidth="1"/>
    <col min="3" max="3" width="9.109375" style="1" hidden="1" customWidth="1"/>
    <col min="4" max="4" width="9.33203125" style="1" customWidth="1"/>
    <col min="5" max="5" width="10" style="1" bestFit="1" customWidth="1"/>
    <col min="6" max="16384" width="9.109375" style="1"/>
  </cols>
  <sheetData>
    <row r="1" spans="1:4" ht="13.15">
      <c r="B1" s="2" t="s">
        <v>0</v>
      </c>
      <c r="C1" s="2"/>
    </row>
    <row r="2" spans="1:4" ht="12.7" customHeight="1">
      <c r="B2" s="2" t="s">
        <v>1</v>
      </c>
      <c r="C2" s="2"/>
    </row>
    <row r="3" spans="1:4" ht="12.7" customHeight="1">
      <c r="B3" s="2" t="s">
        <v>2</v>
      </c>
      <c r="C3" s="2"/>
      <c r="D3" s="2"/>
    </row>
    <row r="4" spans="1:4" ht="12.7" customHeight="1">
      <c r="B4" s="2" t="s">
        <v>3</v>
      </c>
      <c r="C4" s="2"/>
      <c r="D4" s="2"/>
    </row>
    <row r="5" spans="1:4" ht="13.15">
      <c r="B5" s="3"/>
      <c r="C5" s="3"/>
    </row>
    <row r="6" spans="1:4">
      <c r="A6" s="4" t="s">
        <v>4</v>
      </c>
      <c r="B6" s="4"/>
    </row>
    <row r="7" spans="1:4" ht="13.15" thickBot="1">
      <c r="A7" s="5"/>
      <c r="B7" s="6" t="s">
        <v>5</v>
      </c>
    </row>
    <row r="8" spans="1:4" ht="13.15" thickBot="1">
      <c r="A8" s="7" t="s">
        <v>6</v>
      </c>
      <c r="B8" s="8" t="s">
        <v>7</v>
      </c>
      <c r="C8" s="9"/>
      <c r="D8" s="10" t="s">
        <v>8</v>
      </c>
    </row>
    <row r="9" spans="1:4">
      <c r="A9" s="11" t="s">
        <v>9</v>
      </c>
      <c r="B9" s="12" t="s">
        <v>10</v>
      </c>
      <c r="C9" s="13"/>
      <c r="D9" s="14">
        <f>D10+D22+D37+D40+D49+D54+D57+D61+D82+D17</f>
        <v>79464.899999999994</v>
      </c>
    </row>
    <row r="10" spans="1:4">
      <c r="A10" s="15" t="s">
        <v>11</v>
      </c>
      <c r="B10" s="16" t="s">
        <v>12</v>
      </c>
      <c r="C10" s="17"/>
      <c r="D10" s="18">
        <f>D11</f>
        <v>51651.8</v>
      </c>
    </row>
    <row r="11" spans="1:4">
      <c r="A11" s="15" t="s">
        <v>13</v>
      </c>
      <c r="B11" s="16" t="s">
        <v>14</v>
      </c>
      <c r="C11" s="17"/>
      <c r="D11" s="18">
        <f>D12+D13+D14+D15</f>
        <v>51651.8</v>
      </c>
    </row>
    <row r="12" spans="1:4" ht="33.200000000000003">
      <c r="A12" s="19" t="s">
        <v>15</v>
      </c>
      <c r="B12" s="20" t="s">
        <v>16</v>
      </c>
      <c r="C12" s="17"/>
      <c r="D12" s="21">
        <v>51183.9</v>
      </c>
    </row>
    <row r="13" spans="1:4" ht="42.6">
      <c r="A13" s="19" t="s">
        <v>17</v>
      </c>
      <c r="B13" s="20" t="s">
        <v>18</v>
      </c>
      <c r="C13" s="17"/>
      <c r="D13" s="22">
        <v>109</v>
      </c>
    </row>
    <row r="14" spans="1:4" ht="21.3">
      <c r="A14" s="19" t="s">
        <v>19</v>
      </c>
      <c r="B14" s="20" t="s">
        <v>20</v>
      </c>
      <c r="C14" s="17"/>
      <c r="D14" s="22">
        <v>324.39999999999998</v>
      </c>
    </row>
    <row r="15" spans="1:4">
      <c r="A15" s="19" t="s">
        <v>21</v>
      </c>
      <c r="B15" s="23" t="s">
        <v>22</v>
      </c>
      <c r="C15" s="17"/>
      <c r="D15" s="22">
        <v>34.5</v>
      </c>
    </row>
    <row r="16" spans="1:4" ht="21.3">
      <c r="A16" s="19" t="s">
        <v>23</v>
      </c>
      <c r="B16" s="24" t="s">
        <v>24</v>
      </c>
      <c r="C16" s="17"/>
      <c r="D16" s="22">
        <v>0</v>
      </c>
    </row>
    <row r="17" spans="1:4">
      <c r="A17" s="25" t="s">
        <v>25</v>
      </c>
      <c r="B17" s="26" t="s">
        <v>26</v>
      </c>
      <c r="C17" s="17"/>
      <c r="D17" s="27">
        <f>D18+D19+D20+D21</f>
        <v>0</v>
      </c>
    </row>
    <row r="18" spans="1:4" ht="31.95">
      <c r="A18" s="19" t="s">
        <v>27</v>
      </c>
      <c r="B18" s="20" t="s">
        <v>28</v>
      </c>
      <c r="C18" s="17"/>
      <c r="D18" s="22">
        <v>0</v>
      </c>
    </row>
    <row r="19" spans="1:4" ht="31.95">
      <c r="A19" s="19" t="s">
        <v>29</v>
      </c>
      <c r="B19" s="20" t="s">
        <v>30</v>
      </c>
      <c r="C19" s="17"/>
      <c r="D19" s="22">
        <v>0</v>
      </c>
    </row>
    <row r="20" spans="1:4" ht="31.95">
      <c r="A20" s="19" t="s">
        <v>31</v>
      </c>
      <c r="B20" s="28" t="s">
        <v>32</v>
      </c>
      <c r="C20" s="17"/>
      <c r="D20" s="22">
        <v>0</v>
      </c>
    </row>
    <row r="21" spans="1:4" ht="31.95">
      <c r="A21" s="19" t="s">
        <v>33</v>
      </c>
      <c r="B21" s="28" t="s">
        <v>34</v>
      </c>
      <c r="C21" s="17"/>
      <c r="D21" s="22">
        <v>0</v>
      </c>
    </row>
    <row r="22" spans="1:4">
      <c r="A22" s="15" t="s">
        <v>35</v>
      </c>
      <c r="B22" s="16" t="s">
        <v>36</v>
      </c>
      <c r="C22" s="17"/>
      <c r="D22" s="18">
        <f>D31+D34+D23</f>
        <v>11306.7</v>
      </c>
    </row>
    <row r="23" spans="1:4">
      <c r="A23" s="19" t="s">
        <v>37</v>
      </c>
      <c r="B23" s="29" t="s">
        <v>38</v>
      </c>
      <c r="C23" s="17"/>
      <c r="D23" s="21">
        <f>D24+D27</f>
        <v>8147.5</v>
      </c>
    </row>
    <row r="24" spans="1:4">
      <c r="A24" s="19" t="s">
        <v>39</v>
      </c>
      <c r="B24" s="29" t="s">
        <v>40</v>
      </c>
      <c r="C24" s="17"/>
      <c r="D24" s="21">
        <f>D25+D26</f>
        <v>7900</v>
      </c>
    </row>
    <row r="25" spans="1:4">
      <c r="A25" s="19" t="s">
        <v>41</v>
      </c>
      <c r="B25" s="20" t="s">
        <v>40</v>
      </c>
      <c r="C25" s="17"/>
      <c r="D25" s="21">
        <v>7900</v>
      </c>
    </row>
    <row r="26" spans="1:4" ht="21.3">
      <c r="A26" s="19" t="s">
        <v>42</v>
      </c>
      <c r="B26" s="20" t="s">
        <v>43</v>
      </c>
      <c r="C26" s="17"/>
      <c r="D26" s="21">
        <v>0</v>
      </c>
    </row>
    <row r="27" spans="1:4" ht="21.3">
      <c r="A27" s="19" t="s">
        <v>44</v>
      </c>
      <c r="B27" s="29" t="s">
        <v>45</v>
      </c>
      <c r="C27" s="17"/>
      <c r="D27" s="21">
        <f>D28+D29</f>
        <v>247.5</v>
      </c>
    </row>
    <row r="28" spans="1:4" ht="21.3">
      <c r="A28" s="19" t="s">
        <v>46</v>
      </c>
      <c r="B28" s="29" t="s">
        <v>47</v>
      </c>
      <c r="C28" s="17"/>
      <c r="D28" s="21">
        <v>247.5</v>
      </c>
    </row>
    <row r="29" spans="1:4" ht="21.3">
      <c r="A29" s="19" t="s">
        <v>48</v>
      </c>
      <c r="B29" s="29" t="s">
        <v>49</v>
      </c>
      <c r="C29" s="17"/>
      <c r="D29" s="21">
        <v>0</v>
      </c>
    </row>
    <row r="30" spans="1:4" ht="22.55">
      <c r="A30" s="19" t="s">
        <v>50</v>
      </c>
      <c r="B30" s="28" t="s">
        <v>51</v>
      </c>
      <c r="C30" s="17"/>
      <c r="D30" s="21">
        <v>0</v>
      </c>
    </row>
    <row r="31" spans="1:4">
      <c r="A31" s="19" t="s">
        <v>52</v>
      </c>
      <c r="B31" s="29" t="s">
        <v>53</v>
      </c>
      <c r="C31" s="17"/>
      <c r="D31" s="22">
        <f>D32+D33</f>
        <v>2600</v>
      </c>
    </row>
    <row r="32" spans="1:4">
      <c r="A32" s="19" t="s">
        <v>54</v>
      </c>
      <c r="B32" s="29" t="s">
        <v>53</v>
      </c>
      <c r="C32" s="17"/>
      <c r="D32" s="22">
        <v>2600</v>
      </c>
    </row>
    <row r="33" spans="1:4" ht="21.3">
      <c r="A33" s="19" t="s">
        <v>55</v>
      </c>
      <c r="B33" s="29" t="s">
        <v>56</v>
      </c>
      <c r="C33" s="17"/>
      <c r="D33" s="22">
        <v>0</v>
      </c>
    </row>
    <row r="34" spans="1:4">
      <c r="A34" s="19" t="s">
        <v>57</v>
      </c>
      <c r="B34" s="20" t="s">
        <v>58</v>
      </c>
      <c r="C34" s="17"/>
      <c r="D34" s="22">
        <f>D35+D36</f>
        <v>559.20000000000005</v>
      </c>
    </row>
    <row r="35" spans="1:4">
      <c r="A35" s="19" t="s">
        <v>59</v>
      </c>
      <c r="B35" s="20" t="s">
        <v>58</v>
      </c>
      <c r="C35" s="17"/>
      <c r="D35" s="22">
        <v>552.20000000000005</v>
      </c>
    </row>
    <row r="36" spans="1:4" ht="22.55">
      <c r="A36" s="19" t="s">
        <v>60</v>
      </c>
      <c r="B36" s="30" t="s">
        <v>51</v>
      </c>
      <c r="C36" s="17"/>
      <c r="D36" s="22">
        <v>7</v>
      </c>
    </row>
    <row r="37" spans="1:4">
      <c r="A37" s="15" t="s">
        <v>61</v>
      </c>
      <c r="B37" s="16" t="s">
        <v>62</v>
      </c>
      <c r="C37" s="17"/>
      <c r="D37" s="18">
        <f>D38</f>
        <v>1700</v>
      </c>
    </row>
    <row r="38" spans="1:4">
      <c r="A38" s="19" t="s">
        <v>63</v>
      </c>
      <c r="B38" s="29" t="s">
        <v>64</v>
      </c>
      <c r="C38" s="17"/>
      <c r="D38" s="22">
        <f>D39</f>
        <v>1700</v>
      </c>
    </row>
    <row r="39" spans="1:4" ht="21.3">
      <c r="A39" s="19" t="s">
        <v>65</v>
      </c>
      <c r="B39" s="29" t="s">
        <v>66</v>
      </c>
      <c r="C39" s="17"/>
      <c r="D39" s="22">
        <v>1700</v>
      </c>
    </row>
    <row r="40" spans="1:4" ht="17.55">
      <c r="A40" s="15" t="s">
        <v>67</v>
      </c>
      <c r="B40" s="16" t="s">
        <v>68</v>
      </c>
      <c r="C40" s="17"/>
      <c r="D40" s="18">
        <f>D46+D41</f>
        <v>6813.5</v>
      </c>
    </row>
    <row r="41" spans="1:4" ht="31.95">
      <c r="A41" s="19" t="s">
        <v>69</v>
      </c>
      <c r="B41" s="28" t="s">
        <v>70</v>
      </c>
      <c r="C41" s="17"/>
      <c r="D41" s="22">
        <f>D42+D45+D44</f>
        <v>6661.5</v>
      </c>
    </row>
    <row r="42" spans="1:4" ht="31.95">
      <c r="A42" s="19" t="s">
        <v>71</v>
      </c>
      <c r="B42" s="28" t="s">
        <v>72</v>
      </c>
      <c r="C42" s="17"/>
      <c r="D42" s="22">
        <f>D43</f>
        <v>6661.5</v>
      </c>
    </row>
    <row r="43" spans="1:4" ht="31.95">
      <c r="A43" s="19" t="s">
        <v>73</v>
      </c>
      <c r="B43" s="28" t="s">
        <v>72</v>
      </c>
      <c r="C43" s="17"/>
      <c r="D43" s="22">
        <f>7069.8-408.3</f>
        <v>6661.5</v>
      </c>
    </row>
    <row r="44" spans="1:4" ht="31.95">
      <c r="A44" s="19" t="s">
        <v>74</v>
      </c>
      <c r="B44" s="28" t="s">
        <v>75</v>
      </c>
      <c r="C44" s="17"/>
      <c r="D44" s="22">
        <v>0</v>
      </c>
    </row>
    <row r="45" spans="1:4" ht="23.2" customHeight="1">
      <c r="A45" s="19" t="s">
        <v>76</v>
      </c>
      <c r="B45" s="28" t="s">
        <v>77</v>
      </c>
      <c r="C45" s="17"/>
      <c r="D45" s="22">
        <v>0</v>
      </c>
    </row>
    <row r="46" spans="1:4" ht="31.95">
      <c r="A46" s="19" t="s">
        <v>78</v>
      </c>
      <c r="B46" s="28" t="s">
        <v>79</v>
      </c>
      <c r="C46" s="17"/>
      <c r="D46" s="22">
        <f>D47</f>
        <v>152</v>
      </c>
    </row>
    <row r="47" spans="1:4" ht="31.95">
      <c r="A47" s="19" t="s">
        <v>80</v>
      </c>
      <c r="B47" s="28" t="s">
        <v>79</v>
      </c>
      <c r="C47" s="17"/>
      <c r="D47" s="22">
        <f>D48</f>
        <v>152</v>
      </c>
    </row>
    <row r="48" spans="1:4" ht="31.95">
      <c r="A48" s="19" t="s">
        <v>81</v>
      </c>
      <c r="B48" s="28" t="s">
        <v>79</v>
      </c>
      <c r="C48" s="17"/>
      <c r="D48" s="22">
        <v>152</v>
      </c>
    </row>
    <row r="49" spans="1:4">
      <c r="A49" s="15" t="s">
        <v>82</v>
      </c>
      <c r="B49" s="16" t="s">
        <v>83</v>
      </c>
      <c r="C49" s="17"/>
      <c r="D49" s="18">
        <f>D50</f>
        <v>408.9</v>
      </c>
    </row>
    <row r="50" spans="1:4">
      <c r="A50" s="19" t="s">
        <v>84</v>
      </c>
      <c r="B50" s="31" t="s">
        <v>85</v>
      </c>
      <c r="C50" s="32" t="e">
        <f>C51+#REF!+C52+C53</f>
        <v>#REF!</v>
      </c>
      <c r="D50" s="21">
        <f>D51+D52+D53</f>
        <v>408.9</v>
      </c>
    </row>
    <row r="51" spans="1:4">
      <c r="A51" s="33" t="s">
        <v>86</v>
      </c>
      <c r="B51" s="29" t="s">
        <v>87</v>
      </c>
      <c r="C51" s="17"/>
      <c r="D51" s="22">
        <v>271.5</v>
      </c>
    </row>
    <row r="52" spans="1:4">
      <c r="A52" s="33" t="s">
        <v>88</v>
      </c>
      <c r="B52" s="29" t="s">
        <v>89</v>
      </c>
      <c r="C52" s="17"/>
      <c r="D52" s="22">
        <v>1.9</v>
      </c>
    </row>
    <row r="53" spans="1:4">
      <c r="A53" s="33" t="s">
        <v>90</v>
      </c>
      <c r="B53" s="29" t="s">
        <v>91</v>
      </c>
      <c r="C53" s="17"/>
      <c r="D53" s="22">
        <v>135.5</v>
      </c>
    </row>
    <row r="54" spans="1:4">
      <c r="A54" s="25" t="s">
        <v>92</v>
      </c>
      <c r="B54" s="34" t="s">
        <v>93</v>
      </c>
      <c r="C54" s="17"/>
      <c r="D54" s="27">
        <f>D56+D55</f>
        <v>5601.7</v>
      </c>
    </row>
    <row r="55" spans="1:4">
      <c r="A55" s="33" t="s">
        <v>94</v>
      </c>
      <c r="B55" s="35" t="s">
        <v>95</v>
      </c>
      <c r="C55" s="17"/>
      <c r="D55" s="21">
        <v>0</v>
      </c>
    </row>
    <row r="56" spans="1:4" ht="21.3">
      <c r="A56" s="33" t="s">
        <v>96</v>
      </c>
      <c r="B56" s="35" t="s">
        <v>97</v>
      </c>
      <c r="C56" s="17"/>
      <c r="D56" s="22">
        <f>6010-408.3</f>
        <v>5601.7</v>
      </c>
    </row>
    <row r="57" spans="1:4">
      <c r="A57" s="25" t="s">
        <v>98</v>
      </c>
      <c r="B57" s="16" t="s">
        <v>99</v>
      </c>
      <c r="C57" s="17"/>
      <c r="D57" s="18">
        <f>D59+D58+D60</f>
        <v>327.8</v>
      </c>
    </row>
    <row r="58" spans="1:4" ht="31.95">
      <c r="A58" s="19" t="s">
        <v>100</v>
      </c>
      <c r="B58" s="36" t="s">
        <v>101</v>
      </c>
      <c r="C58" s="17"/>
      <c r="D58" s="22">
        <v>50.8</v>
      </c>
    </row>
    <row r="59" spans="1:4" ht="21.3">
      <c r="A59" s="33" t="s">
        <v>102</v>
      </c>
      <c r="B59" s="35" t="s">
        <v>103</v>
      </c>
      <c r="C59" s="17"/>
      <c r="D59" s="22">
        <v>277</v>
      </c>
    </row>
    <row r="60" spans="1:4" ht="21.3">
      <c r="A60" s="19" t="s">
        <v>104</v>
      </c>
      <c r="B60" s="36" t="s">
        <v>105</v>
      </c>
      <c r="C60" s="17"/>
      <c r="D60" s="22">
        <v>0</v>
      </c>
    </row>
    <row r="61" spans="1:4">
      <c r="A61" s="15" t="s">
        <v>106</v>
      </c>
      <c r="B61" s="16" t="s">
        <v>107</v>
      </c>
      <c r="C61" s="17"/>
      <c r="D61" s="18">
        <f>D62+D81+D76+D73+D74+D66+D69+D65+D70+D71+D72+D67+D79+D75+D77+D78</f>
        <v>1654.5000000000002</v>
      </c>
    </row>
    <row r="62" spans="1:4">
      <c r="A62" s="19" t="s">
        <v>108</v>
      </c>
      <c r="B62" s="35" t="s">
        <v>109</v>
      </c>
      <c r="C62" s="17"/>
      <c r="D62" s="22">
        <f>D63+D64</f>
        <v>24.4</v>
      </c>
    </row>
    <row r="63" spans="1:4" ht="21.3">
      <c r="A63" s="19" t="s">
        <v>110</v>
      </c>
      <c r="B63" s="35" t="s">
        <v>111</v>
      </c>
      <c r="C63" s="17"/>
      <c r="D63" s="22">
        <v>22</v>
      </c>
    </row>
    <row r="64" spans="1:4" ht="21.3">
      <c r="A64" s="19" t="s">
        <v>112</v>
      </c>
      <c r="B64" s="35" t="s">
        <v>113</v>
      </c>
      <c r="C64" s="17"/>
      <c r="D64" s="22">
        <v>2.4</v>
      </c>
    </row>
    <row r="65" spans="1:4" ht="21.3">
      <c r="A65" s="19" t="s">
        <v>114</v>
      </c>
      <c r="B65" s="35" t="s">
        <v>115</v>
      </c>
      <c r="C65" s="17"/>
      <c r="D65" s="22">
        <v>0</v>
      </c>
    </row>
    <row r="66" spans="1:4" ht="21.3">
      <c r="A66" s="19" t="s">
        <v>116</v>
      </c>
      <c r="B66" s="35" t="s">
        <v>117</v>
      </c>
      <c r="C66" s="17"/>
      <c r="D66" s="22">
        <v>111.5</v>
      </c>
    </row>
    <row r="67" spans="1:4" ht="21.3">
      <c r="A67" s="19" t="s">
        <v>118</v>
      </c>
      <c r="B67" s="24" t="s">
        <v>119</v>
      </c>
      <c r="C67" s="17"/>
      <c r="D67" s="22">
        <v>0</v>
      </c>
    </row>
    <row r="68" spans="1:4" ht="31.95">
      <c r="A68" s="19" t="s">
        <v>120</v>
      </c>
      <c r="B68" s="35" t="s">
        <v>121</v>
      </c>
      <c r="C68" s="17"/>
      <c r="D68" s="22">
        <f>D69+D70+D71</f>
        <v>51.5</v>
      </c>
    </row>
    <row r="69" spans="1:4">
      <c r="A69" s="19" t="s">
        <v>122</v>
      </c>
      <c r="B69" s="35" t="s">
        <v>123</v>
      </c>
      <c r="C69" s="17"/>
      <c r="D69" s="22">
        <v>21.5</v>
      </c>
    </row>
    <row r="70" spans="1:4">
      <c r="A70" s="19" t="s">
        <v>124</v>
      </c>
      <c r="B70" s="35" t="s">
        <v>125</v>
      </c>
      <c r="C70" s="17"/>
      <c r="D70" s="22">
        <v>30</v>
      </c>
    </row>
    <row r="71" spans="1:4">
      <c r="A71" s="19" t="s">
        <v>126</v>
      </c>
      <c r="B71" s="35" t="s">
        <v>127</v>
      </c>
      <c r="C71" s="17"/>
      <c r="D71" s="22">
        <v>0</v>
      </c>
    </row>
    <row r="72" spans="1:4">
      <c r="A72" s="19" t="s">
        <v>128</v>
      </c>
      <c r="B72" s="35" t="s">
        <v>129</v>
      </c>
      <c r="C72" s="17"/>
      <c r="D72" s="22">
        <v>0</v>
      </c>
    </row>
    <row r="73" spans="1:4">
      <c r="A73" s="19" t="s">
        <v>130</v>
      </c>
      <c r="B73" s="35" t="s">
        <v>131</v>
      </c>
      <c r="C73" s="17"/>
      <c r="D73" s="22">
        <v>0</v>
      </c>
    </row>
    <row r="74" spans="1:4" ht="21.3">
      <c r="A74" s="19" t="s">
        <v>132</v>
      </c>
      <c r="B74" s="35" t="s">
        <v>133</v>
      </c>
      <c r="C74" s="17"/>
      <c r="D74" s="22">
        <v>40.6</v>
      </c>
    </row>
    <row r="75" spans="1:4" ht="21.3">
      <c r="A75" s="19" t="s">
        <v>134</v>
      </c>
      <c r="B75" s="35" t="s">
        <v>135</v>
      </c>
      <c r="C75" s="17"/>
      <c r="D75" s="22">
        <v>0</v>
      </c>
    </row>
    <row r="76" spans="1:4">
      <c r="A76" s="19" t="s">
        <v>136</v>
      </c>
      <c r="B76" s="35" t="s">
        <v>137</v>
      </c>
      <c r="C76" s="17"/>
      <c r="D76" s="22">
        <v>5</v>
      </c>
    </row>
    <row r="77" spans="1:4" ht="21.3">
      <c r="A77" s="37" t="s">
        <v>138</v>
      </c>
      <c r="B77" s="35" t="s">
        <v>139</v>
      </c>
      <c r="C77" s="17"/>
      <c r="D77" s="22">
        <v>0</v>
      </c>
    </row>
    <row r="78" spans="1:4" ht="21.3">
      <c r="A78" s="37" t="s">
        <v>140</v>
      </c>
      <c r="B78" s="35" t="s">
        <v>141</v>
      </c>
      <c r="C78" s="17"/>
      <c r="D78" s="22">
        <v>183.4</v>
      </c>
    </row>
    <row r="79" spans="1:4" ht="21.3">
      <c r="A79" s="37" t="s">
        <v>142</v>
      </c>
      <c r="B79" s="35" t="s">
        <v>143</v>
      </c>
      <c r="C79" s="17"/>
      <c r="D79" s="22">
        <v>16.399999999999999</v>
      </c>
    </row>
    <row r="80" spans="1:4">
      <c r="A80" s="19" t="s">
        <v>144</v>
      </c>
      <c r="B80" s="35" t="s">
        <v>145</v>
      </c>
      <c r="C80" s="17"/>
      <c r="D80" s="22">
        <f>D81</f>
        <v>1221.7</v>
      </c>
    </row>
    <row r="81" spans="1:4" ht="21.3">
      <c r="A81" s="19" t="s">
        <v>146</v>
      </c>
      <c r="B81" s="35" t="s">
        <v>147</v>
      </c>
      <c r="C81" s="17"/>
      <c r="D81" s="22">
        <v>1221.7</v>
      </c>
    </row>
    <row r="82" spans="1:4">
      <c r="A82" s="25" t="s">
        <v>148</v>
      </c>
      <c r="B82" s="16" t="s">
        <v>149</v>
      </c>
      <c r="C82" s="17"/>
      <c r="D82" s="18">
        <f>D84+D83</f>
        <v>0</v>
      </c>
    </row>
    <row r="83" spans="1:4" s="39" customFormat="1">
      <c r="A83" s="19" t="s">
        <v>150</v>
      </c>
      <c r="B83" s="35" t="s">
        <v>151</v>
      </c>
      <c r="C83" s="38"/>
      <c r="D83" s="21">
        <v>0</v>
      </c>
    </row>
    <row r="84" spans="1:4">
      <c r="A84" s="19" t="s">
        <v>152</v>
      </c>
      <c r="B84" s="35" t="s">
        <v>153</v>
      </c>
      <c r="C84" s="17"/>
      <c r="D84" s="22">
        <f>D85</f>
        <v>0</v>
      </c>
    </row>
    <row r="85" spans="1:4">
      <c r="A85" s="19" t="s">
        <v>154</v>
      </c>
      <c r="B85" s="35" t="s">
        <v>155</v>
      </c>
      <c r="C85" s="17"/>
      <c r="D85" s="22">
        <v>0</v>
      </c>
    </row>
    <row r="86" spans="1:4">
      <c r="A86" s="25" t="s">
        <v>156</v>
      </c>
      <c r="B86" s="34" t="s">
        <v>157</v>
      </c>
      <c r="C86" s="17"/>
      <c r="D86" s="18">
        <f>D87+D125+D127</f>
        <v>849397.99999999988</v>
      </c>
    </row>
    <row r="87" spans="1:4">
      <c r="A87" s="25" t="s">
        <v>158</v>
      </c>
      <c r="B87" s="34" t="s">
        <v>159</v>
      </c>
      <c r="C87" s="17"/>
      <c r="D87" s="18">
        <f>D88+D92+D108+D120</f>
        <v>846769.79999999993</v>
      </c>
    </row>
    <row r="88" spans="1:4">
      <c r="A88" s="25" t="s">
        <v>160</v>
      </c>
      <c r="B88" s="34" t="s">
        <v>161</v>
      </c>
      <c r="C88" s="17"/>
      <c r="D88" s="18">
        <f>D89+D91</f>
        <v>112975.7</v>
      </c>
    </row>
    <row r="89" spans="1:4">
      <c r="A89" s="19" t="s">
        <v>162</v>
      </c>
      <c r="B89" s="35" t="s">
        <v>163</v>
      </c>
      <c r="C89" s="17"/>
      <c r="D89" s="22">
        <f>D90</f>
        <v>98124.9</v>
      </c>
    </row>
    <row r="90" spans="1:4">
      <c r="A90" s="19" t="s">
        <v>164</v>
      </c>
      <c r="B90" s="35" t="s">
        <v>163</v>
      </c>
      <c r="C90" s="17"/>
      <c r="D90" s="22">
        <v>98124.9</v>
      </c>
    </row>
    <row r="91" spans="1:4">
      <c r="A91" s="19" t="s">
        <v>165</v>
      </c>
      <c r="B91" s="35" t="s">
        <v>166</v>
      </c>
      <c r="C91" s="17"/>
      <c r="D91" s="22">
        <f>4453.3+2385.4+8012.1</f>
        <v>14850.800000000001</v>
      </c>
    </row>
    <row r="92" spans="1:4">
      <c r="A92" s="25" t="s">
        <v>167</v>
      </c>
      <c r="B92" s="34" t="s">
        <v>168</v>
      </c>
      <c r="C92" s="17"/>
      <c r="D92" s="27">
        <f>D101+D106+D103+D99+D96+D105+D93+D95+D104+D97+D94</f>
        <v>302323.09999999998</v>
      </c>
    </row>
    <row r="93" spans="1:4">
      <c r="A93" s="19" t="s">
        <v>169</v>
      </c>
      <c r="B93" s="31" t="s">
        <v>170</v>
      </c>
      <c r="C93" s="17"/>
      <c r="D93" s="21">
        <v>0</v>
      </c>
    </row>
    <row r="94" spans="1:4" ht="21.3">
      <c r="A94" s="19" t="s">
        <v>171</v>
      </c>
      <c r="B94" s="35" t="s">
        <v>172</v>
      </c>
      <c r="C94" s="17"/>
      <c r="D94" s="21">
        <v>90735.9</v>
      </c>
    </row>
    <row r="95" spans="1:4" ht="21.3">
      <c r="A95" s="19" t="s">
        <v>173</v>
      </c>
      <c r="B95" s="35" t="s">
        <v>172</v>
      </c>
      <c r="C95" s="17"/>
      <c r="D95" s="21">
        <v>0</v>
      </c>
    </row>
    <row r="96" spans="1:4">
      <c r="A96" s="19" t="s">
        <v>174</v>
      </c>
      <c r="B96" s="35" t="s">
        <v>175</v>
      </c>
      <c r="C96" s="17"/>
      <c r="D96" s="22">
        <v>145.9</v>
      </c>
    </row>
    <row r="97" spans="1:4" ht="21.3">
      <c r="A97" s="19" t="s">
        <v>176</v>
      </c>
      <c r="B97" s="35" t="s">
        <v>177</v>
      </c>
      <c r="C97" s="17"/>
      <c r="D97" s="22">
        <f>D98</f>
        <v>7025.6</v>
      </c>
    </row>
    <row r="98" spans="1:4" ht="21.3">
      <c r="A98" s="19" t="s">
        <v>178</v>
      </c>
      <c r="B98" s="35" t="s">
        <v>177</v>
      </c>
      <c r="C98" s="17"/>
      <c r="D98" s="22">
        <f>1730+5295.6</f>
        <v>7025.6</v>
      </c>
    </row>
    <row r="99" spans="1:4" ht="21.3">
      <c r="A99" s="40" t="s">
        <v>179</v>
      </c>
      <c r="B99" s="35" t="s">
        <v>180</v>
      </c>
      <c r="C99" s="17"/>
      <c r="D99" s="22">
        <v>0</v>
      </c>
    </row>
    <row r="100" spans="1:4" ht="21.3">
      <c r="A100" s="40" t="s">
        <v>181</v>
      </c>
      <c r="B100" s="35" t="s">
        <v>180</v>
      </c>
      <c r="C100" s="17"/>
      <c r="D100" s="22">
        <v>0</v>
      </c>
    </row>
    <row r="101" spans="1:4" ht="21.3">
      <c r="A101" s="19" t="s">
        <v>182</v>
      </c>
      <c r="B101" s="35" t="s">
        <v>183</v>
      </c>
      <c r="C101" s="17"/>
      <c r="D101" s="22">
        <f>D102</f>
        <v>0</v>
      </c>
    </row>
    <row r="102" spans="1:4" ht="21.3">
      <c r="A102" s="19" t="s">
        <v>184</v>
      </c>
      <c r="B102" s="35" t="s">
        <v>185</v>
      </c>
      <c r="C102" s="17"/>
      <c r="D102" s="22">
        <v>0</v>
      </c>
    </row>
    <row r="103" spans="1:4">
      <c r="A103" s="19" t="s">
        <v>186</v>
      </c>
      <c r="B103" s="35" t="s">
        <v>187</v>
      </c>
      <c r="C103" s="17"/>
      <c r="D103" s="22">
        <v>698.2</v>
      </c>
    </row>
    <row r="104" spans="1:4">
      <c r="A104" s="19" t="s">
        <v>188</v>
      </c>
      <c r="B104" s="35" t="s">
        <v>189</v>
      </c>
      <c r="C104" s="17"/>
      <c r="D104" s="22">
        <v>0</v>
      </c>
    </row>
    <row r="105" spans="1:4" ht="21.3">
      <c r="A105" s="19" t="s">
        <v>190</v>
      </c>
      <c r="B105" s="35" t="s">
        <v>191</v>
      </c>
      <c r="C105" s="17"/>
      <c r="D105" s="22">
        <v>0</v>
      </c>
    </row>
    <row r="106" spans="1:4">
      <c r="A106" s="19" t="s">
        <v>192</v>
      </c>
      <c r="B106" s="35" t="s">
        <v>193</v>
      </c>
      <c r="C106" s="17"/>
      <c r="D106" s="22">
        <f>D107</f>
        <v>203717.5</v>
      </c>
    </row>
    <row r="107" spans="1:4">
      <c r="A107" s="19" t="s">
        <v>194</v>
      </c>
      <c r="B107" s="35" t="s">
        <v>195</v>
      </c>
      <c r="C107" s="17"/>
      <c r="D107" s="22">
        <f>209425.5+348.4-420-5636.4</f>
        <v>203717.5</v>
      </c>
    </row>
    <row r="108" spans="1:4">
      <c r="A108" s="25" t="s">
        <v>196</v>
      </c>
      <c r="B108" s="34" t="s">
        <v>197</v>
      </c>
      <c r="C108" s="17"/>
      <c r="D108" s="27">
        <f>D110+D113+D115+D118</f>
        <v>430431.6</v>
      </c>
    </row>
    <row r="109" spans="1:4">
      <c r="A109" s="19" t="s">
        <v>198</v>
      </c>
      <c r="B109" s="31" t="s">
        <v>199</v>
      </c>
      <c r="C109" s="17"/>
      <c r="D109" s="21">
        <v>0</v>
      </c>
    </row>
    <row r="110" spans="1:4" ht="21.3">
      <c r="A110" s="19" t="s">
        <v>200</v>
      </c>
      <c r="B110" s="35" t="s">
        <v>201</v>
      </c>
      <c r="C110" s="17"/>
      <c r="D110" s="21">
        <v>3.2</v>
      </c>
    </row>
    <row r="111" spans="1:4" ht="21.3">
      <c r="A111" s="19" t="s">
        <v>202</v>
      </c>
      <c r="B111" s="35" t="s">
        <v>203</v>
      </c>
      <c r="C111" s="17"/>
      <c r="D111" s="22">
        <f>D112</f>
        <v>0</v>
      </c>
    </row>
    <row r="112" spans="1:4">
      <c r="A112" s="41" t="s">
        <v>204</v>
      </c>
      <c r="B112" s="35" t="s">
        <v>205</v>
      </c>
      <c r="C112" s="17"/>
      <c r="D112" s="22">
        <v>0</v>
      </c>
    </row>
    <row r="113" spans="1:37" ht="21.3">
      <c r="A113" s="19" t="s">
        <v>206</v>
      </c>
      <c r="B113" s="35" t="s">
        <v>207</v>
      </c>
      <c r="C113" s="17"/>
      <c r="D113" s="22">
        <f>D114</f>
        <v>1308.8</v>
      </c>
    </row>
    <row r="114" spans="1:37" ht="21.3">
      <c r="A114" s="41" t="s">
        <v>208</v>
      </c>
      <c r="B114" s="35" t="s">
        <v>209</v>
      </c>
      <c r="C114" s="17"/>
      <c r="D114" s="22">
        <v>1308.8</v>
      </c>
    </row>
    <row r="115" spans="1:37">
      <c r="A115" s="19" t="s">
        <v>210</v>
      </c>
      <c r="B115" s="35" t="s">
        <v>211</v>
      </c>
      <c r="C115" s="17"/>
      <c r="D115" s="22">
        <f>D116</f>
        <v>20973.3</v>
      </c>
    </row>
    <row r="116" spans="1:37">
      <c r="A116" s="19" t="s">
        <v>212</v>
      </c>
      <c r="B116" s="35" t="s">
        <v>213</v>
      </c>
      <c r="C116" s="17"/>
      <c r="D116" s="22">
        <v>20973.3</v>
      </c>
    </row>
    <row r="117" spans="1:37">
      <c r="A117" s="19" t="s">
        <v>214</v>
      </c>
      <c r="B117" s="35" t="s">
        <v>213</v>
      </c>
      <c r="C117" s="17"/>
      <c r="D117" s="22">
        <v>6496.9</v>
      </c>
    </row>
    <row r="118" spans="1:37">
      <c r="A118" s="19" t="s">
        <v>215</v>
      </c>
      <c r="B118" s="35" t="s">
        <v>216</v>
      </c>
      <c r="C118" s="17"/>
      <c r="D118" s="22">
        <f>D119</f>
        <v>408146.3</v>
      </c>
    </row>
    <row r="119" spans="1:37">
      <c r="A119" s="19" t="s">
        <v>217</v>
      </c>
      <c r="B119" s="35" t="s">
        <v>218</v>
      </c>
      <c r="C119" s="17"/>
      <c r="D119" s="22">
        <v>408146.3</v>
      </c>
    </row>
    <row r="120" spans="1:37">
      <c r="A120" s="15" t="s">
        <v>219</v>
      </c>
      <c r="B120" s="16" t="s">
        <v>220</v>
      </c>
      <c r="C120" s="17"/>
      <c r="D120" s="18">
        <f>SUM(D121:D124)</f>
        <v>1039.4000000000001</v>
      </c>
    </row>
    <row r="121" spans="1:37" ht="31.95">
      <c r="A121" s="42" t="s">
        <v>221</v>
      </c>
      <c r="B121" s="36" t="s">
        <v>222</v>
      </c>
      <c r="C121" s="17"/>
      <c r="D121" s="21">
        <f>587.2+394.4+16.9+40.9</f>
        <v>1039.4000000000001</v>
      </c>
    </row>
    <row r="122" spans="1:37" ht="21.3">
      <c r="A122" s="19" t="s">
        <v>223</v>
      </c>
      <c r="B122" s="35" t="s">
        <v>224</v>
      </c>
      <c r="C122" s="17"/>
      <c r="D122" s="22">
        <v>0</v>
      </c>
    </row>
    <row r="123" spans="1:37" ht="31.95">
      <c r="A123" s="19" t="s">
        <v>225</v>
      </c>
      <c r="B123" s="35" t="s">
        <v>226</v>
      </c>
      <c r="C123" s="17"/>
      <c r="D123" s="22">
        <v>0</v>
      </c>
    </row>
    <row r="124" spans="1:37">
      <c r="A124" s="19" t="s">
        <v>227</v>
      </c>
      <c r="B124" s="35" t="s">
        <v>228</v>
      </c>
      <c r="C124" s="17"/>
      <c r="D124" s="22"/>
    </row>
    <row r="125" spans="1:37">
      <c r="A125" s="15" t="s">
        <v>229</v>
      </c>
      <c r="B125" s="16" t="s">
        <v>230</v>
      </c>
      <c r="C125" s="17"/>
      <c r="D125" s="27">
        <f>D126</f>
        <v>2628.2</v>
      </c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</row>
    <row r="126" spans="1:37">
      <c r="A126" s="19" t="s">
        <v>231</v>
      </c>
      <c r="B126" s="35" t="s">
        <v>232</v>
      </c>
      <c r="C126" s="17"/>
      <c r="D126" s="22">
        <v>2628.2</v>
      </c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</row>
    <row r="127" spans="1:37">
      <c r="A127" s="25" t="s">
        <v>233</v>
      </c>
      <c r="B127" s="34" t="s">
        <v>234</v>
      </c>
      <c r="C127" s="17"/>
      <c r="D127" s="27">
        <f>D128</f>
        <v>0</v>
      </c>
    </row>
    <row r="128" spans="1:37" ht="21.3">
      <c r="A128" s="19" t="s">
        <v>235</v>
      </c>
      <c r="B128" s="35" t="s">
        <v>236</v>
      </c>
      <c r="C128" s="17"/>
      <c r="D128" s="22"/>
    </row>
    <row r="129" spans="1:4" ht="15.65">
      <c r="A129" s="44" t="s">
        <v>237</v>
      </c>
      <c r="B129" s="45"/>
      <c r="C129" s="17"/>
      <c r="D129" s="18">
        <f>D9+D86</f>
        <v>928862.89999999991</v>
      </c>
    </row>
    <row r="130" spans="1:4" ht="13.15" thickBot="1">
      <c r="A130" s="46"/>
      <c r="B130" s="47" t="s">
        <v>238</v>
      </c>
      <c r="C130" s="48"/>
      <c r="D130" s="49">
        <f>D9</f>
        <v>79464.899999999994</v>
      </c>
    </row>
    <row r="131" spans="1:4" ht="14.25" customHeight="1">
      <c r="A131" s="50"/>
      <c r="B131" s="51"/>
      <c r="D131" s="52"/>
    </row>
    <row r="132" spans="1:4">
      <c r="A132" s="53"/>
      <c r="B132" s="54"/>
      <c r="D132" s="52"/>
    </row>
    <row r="133" spans="1:4">
      <c r="A133" s="55"/>
      <c r="B133" s="54"/>
    </row>
    <row r="134" spans="1:4">
      <c r="A134" s="56"/>
      <c r="B134" s="54"/>
    </row>
    <row r="135" spans="1:4">
      <c r="B135" s="57"/>
    </row>
    <row r="136" spans="1:4">
      <c r="A136" s="58"/>
      <c r="B136" s="57"/>
    </row>
    <row r="137" spans="1:4">
      <c r="B137" s="57"/>
    </row>
    <row r="138" spans="1:4">
      <c r="A138" s="58"/>
      <c r="B138" s="59"/>
    </row>
    <row r="139" spans="1:4">
      <c r="A139" s="60"/>
      <c r="B139" s="61"/>
    </row>
    <row r="140" spans="1:4">
      <c r="A140" s="61"/>
      <c r="B140" s="61"/>
    </row>
    <row r="141" spans="1:4">
      <c r="A141" s="61"/>
      <c r="B141" s="61"/>
    </row>
    <row r="142" spans="1:4">
      <c r="A142" s="62"/>
      <c r="B142" s="62"/>
    </row>
  </sheetData>
  <mergeCells count="4">
    <mergeCell ref="B1:C1"/>
    <mergeCell ref="B2:C2"/>
    <mergeCell ref="B3:D3"/>
    <mergeCell ref="B4:D4"/>
  </mergeCells>
  <printOptions horizontalCentered="1"/>
  <pageMargins left="0.78740157480314965" right="0.59055118110236227" top="0.39370078740157483" bottom="0.39370078740157483" header="0.51181102362204722" footer="0.51181102362204722"/>
  <pageSetup paperSize="9" scale="80" fitToHeight="3" orientation="portrait" r:id="rId1"/>
  <headerFooter alignWithMargins="0"/>
  <rowBreaks count="2" manualBreakCount="2">
    <brk id="39" max="5" man="1"/>
    <brk id="6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</vt:lpstr>
      <vt:lpstr>'прил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2019-12-26T06:35:44Z</dcterms:created>
  <dcterms:modified xsi:type="dcterms:W3CDTF">2019-12-26T06:37:30Z</dcterms:modified>
</cp:coreProperties>
</file>